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firstSheet="2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<sst xmlns="http://schemas.openxmlformats.org/spreadsheetml/2006/main" count="508" uniqueCount="331">
  <si>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</si>
  <si>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</si>
  <si>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</si>
  <si>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</si>
  <si>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</si>
  <si>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</si>
  <si>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</si>
  <si>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</si>
  <si>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</si>
  <si>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</si>
  <si>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</si>
  <si>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</si>
  <si>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</si>
  <si>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</si>
  <si>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</si>
  <si>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</si>
  <si>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</si>
  <si>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</si>
  <si>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</si>
  <si>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</si>
  <si>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</si>
  <si>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</si>
  <si>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</si>
  <si>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</si>
  <si>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</si>
  <si>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</si>
  <si>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</si>
  <si>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</si>
  <si>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</si>
  <si>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</si>
  <si>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</si>
  <si>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</si>
  <si>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</si>
  <si>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</si>
  <si>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</si>
  <si>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</si>
  <si>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</si>
  <si>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</si>
  <si>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</si>
  <si>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</si>
  <si>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</si>
  <si>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</si>
  <si>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</si>
  <si>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</si>
  <si>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</si>
  <si>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</si>
  <si>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</si>
  <si>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</si>
  <si>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</si>
  <si>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</si>
  <si>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</si>
  <si>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</si>
  <si>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</si>
  <si>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</si>
  <si>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</si>
  <si>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</si>
  <si>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</si>
  <si>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</si>
  <si>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</si>
  <si>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</si>
  <si>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</si>
  <si>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</si>
  <si>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</si>
  <si>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</si>
  <si>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</si>
  <si>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</si>
  <si>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</si>
  <si>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</si>
  <si>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</si>
  <si>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</si>
  <si>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</si>
  <si>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</si>
  <si>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</si>
  <si>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</si>
  <si>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</si>
  <si>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</si>
  <si>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</si>
  <si>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</si>
  <si>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</si>
  <si>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</si>
  <si>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</si>
  <si>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</si>
  <si>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</si>
  <si>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</si>
  <si>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</si>
  <si>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</si>
  <si>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</si>
  <si>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</si>
  <si>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</si>
  <si>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</si>
  <si>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</si>
  <si>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</si>
  <si>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</si>
  <si>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</si>
  <si>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</si>
  <si>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</si>
  <si>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</si>
  <si>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</si>
  <si>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</si>
  <si>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</si>
  <si>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</si>
  <si>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</si>
  <si>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</si>
  <si>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</si>
  <si>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</si>
  <si>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</si>
  <si>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</si>
  <si>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</si>
  <si>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</si>
  <si>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</si>
  <si>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</si>
  <si>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</si>
  <si>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</si>
  <si>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</si>
  <si>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</si>
  <si>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</si>
  <si>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</si>
  <si>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</si>
  <si>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</si>
  <si>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</si>
  <si>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</si>
  <si>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</si>
  <si>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</si>
  <si>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</si>
  <si>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</si>
  <si>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</si>
  <si>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</si>
  <si>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</si>
  <si>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</si>
  <si>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</si>
  <si>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</si>
  <si>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</si>
  <si>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</si>
  <si>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</si>
  <si>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</si>
  <si>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</si>
  <si>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</si>
  <si>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</si>
  <si>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</si>
  <si>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</si>
  <si>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</si>
  <si>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</si>
  <si>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</si>
  <si>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</si>
  <si>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</si>
  <si>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</si>
  <si>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</si>
  <si>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</si>
  <si>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</si>
  <si>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</si>
  <si>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</si>
  <si>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</si>
  <si>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</si>
  <si>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</si>
  <si>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</si>
  <si>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</si>
  <si>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</si>
  <si>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</si>
  <si>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</si>
  <si>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</si>
  <si>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</si>
  <si>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</si>
  <si>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</si>
  <si>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</si>
  <si>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</si>
  <si>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</si>
  <si>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</si>
  <si>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</si>
  <si>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</si>
  <si>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</si>
  <si>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</si>
  <si>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</si>
  <si>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</si>
  <si>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</si>
  <si>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</si>
  <si>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</si>
  <si>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</si>
  <si>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</si>
  <si>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</si>
  <si>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</si>
  <si>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2019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</si>
  <si>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</si>
  <si>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</si>
  <si>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</si>
  <si>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</si>
  <si>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</si>
  <si>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</si>
  <si>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</si>
  <si>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</si>
  <si>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</si>
  <si>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</si>
  <si>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</si>
  <si>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</si>
  <si>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</si>
  <si>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</si>
  <si>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</si>
  <si>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</si>
  <si>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</si>
  <si>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</si>
  <si>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</si>
  <si>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</si>
  <si>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</si>
  <si>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</si>
  <si>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</si>
  <si>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</si>
  <si>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</si>
  <si>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</si>
  <si>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</si>
  <si>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</si>
  <si>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</si>
  <si>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</si>
  <si>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</si>
  <si>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</si>
  <si>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</si>
  <si>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</si>
  <si>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</si>
  <si>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</si>
  <si>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</si>
  <si>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</si>
  <si>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</si>
  <si>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</si>
  <si>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</si>
  <si>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</si>
  <si>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</si>
  <si>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</si>
  <si>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</si>
  <si>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</si>
  <si>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</si>
  <si>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</si>
  <si>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</si>
  <si>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</si>
  <si>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</si>
  <si>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</si>
  <si>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</si>
  <si>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</si>
  <si>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</si>
  <si>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</si>
  <si>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</si>
  <si>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</si>
  <si>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</si>
  <si>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</si>
  <si>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</si>
  <si>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</si>
  <si>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</si>
  <si>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</si>
  <si>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</si>
  <si>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</si>
  <si>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</si>
  <si>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</si>
  <si>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</si>
  <si>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</si>
  <si>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</si>
  <si>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</si>
  <si>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</si>
  <si>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</si>
  <si>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</si>
  <si>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</si>
  <si>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</si>
  <si>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</si>
  <si>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</si>
  <si>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</si>
  <si>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</si>
  <si>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</si>
  <si>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</si>
  <si>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</si>
  <si>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</si>
  <si>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</si>
  <si>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</si>
  <si>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</si>
  <si>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</si>
  <si>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</si>
  <si>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</si>
  <si>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</si>
  <si>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</si>
  <si>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</si>
  <si>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</si>
  <si>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</si>
  <si>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</si>
  <si>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</si>
  <si>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</si>
  <si>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Сметная стоимость проекта в ценах 2016 года с НДС, млн. руб.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</si>
  <si>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</si>
  <si>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</si>
  <si>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</si>
  <si>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</si>
  <si>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</si>
  <si>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</si>
  <si>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</si>
  <si>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</si>
  <si>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</si>
  <si>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</si>
  <si>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</si>
  <si>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</si>
  <si>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</si>
  <si>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</si>
  <si>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</si>
  <si>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</si>
  <si>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</si>
  <si>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</si>
  <si>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</si>
  <si>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</si>
  <si>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</si>
  <si>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</si>
  <si>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</si>
  <si>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</si>
  <si>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</si>
  <si>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</si>
  <si>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</si>
  <si>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</si>
  <si>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</si>
  <si>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</si>
  <si>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</si>
  <si>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</si>
  <si>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</si>
  <si>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</si>
  <si>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</si>
  <si>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</si>
  <si>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</si>
  <si>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</si>
  <si>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</si>
  <si>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</si>
  <si>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</si>
  <si>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</si>
  <si>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</si>
  <si>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</si>
  <si>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</si>
  <si>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</si>
  <si>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M_UES_P192</t>
  </si>
  <si>
    <t>Реконструкция ВЛ-0,4кВ ТП-257 ф-1</t>
  </si>
  <si>
    <t>Учалинский район, с. Миндяк</t>
  </si>
  <si>
    <t>453702, Республика Башкортостан, Учалинский район, с. Миндяк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</si>
</sst>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329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1.6279999999999999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4" zoomScale="75" zoomScaleNormal="100" zoomScalePageLayoutView="75" workbookViewId="0">
      <selection activeCell="Q6" sqref="Q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M_UES_P192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ТП-257 ф-1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/>
      <c r="C25" s="138"/>
      <c r="D25" s="136"/>
      <c r="E25" s="136"/>
      <c r="F25" s="136"/>
      <c r="G25" s="136"/>
      <c r="H25" s="136"/>
      <c r="I25" s="136"/>
      <c r="J25" s="39"/>
      <c r="K25" s="38"/>
      <c r="L25" s="35"/>
      <c r="M25" s="40"/>
      <c r="N25" s="40"/>
      <c r="O25" s="38"/>
      <c r="P25" s="35"/>
      <c r="Q25" s="35"/>
      <c r="R25" s="41"/>
      <c r="S25" s="38"/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C6" sqref="C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M_UES_P192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ТП-257 ф-1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5" zoomScaleNormal="100" zoomScalePageLayoutView="75" workbookViewId="0">
      <selection activeCell="I6" sqref="I6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M_UES_P192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ТП-257 ф-1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53"/>
      <c r="D25" s="53"/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64"/>
      <c r="D38" s="65"/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64"/>
      <c r="D41" s="65"/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zoomScale="75" zoomScaleNormal="70" zoomScalePageLayoutView="75" workbookViewId="0">
      <selection activeCell="F5" sqref="F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M_UES_P192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ТП-257 ф-1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180</v>
      </c>
      <c r="I20" s="144"/>
      <c r="J20" s="144"/>
      <c r="K20" s="144"/>
      <c r="L20" s="144" t="s">
        <v>181</v>
      </c>
      <c r="M20" s="144"/>
      <c r="N20" s="144"/>
      <c r="O20" s="144"/>
      <c r="P20" s="144" t="s">
        <v>182</v>
      </c>
      <c r="Q20" s="144"/>
      <c r="R20" s="144"/>
      <c r="S20" s="144"/>
      <c r="T20" s="137" t="s">
        <v>183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184</v>
      </c>
      <c r="K21" s="136"/>
      <c r="L21" s="136" t="s">
        <v>114</v>
      </c>
      <c r="M21" s="136"/>
      <c r="N21" s="136" t="s">
        <v>184</v>
      </c>
      <c r="O21" s="136"/>
      <c r="P21" s="136" t="s">
        <v>114</v>
      </c>
      <c r="Q21" s="136"/>
      <c r="R21" s="136" t="s">
        <v>184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185</v>
      </c>
      <c r="E22" s="71" t="s">
        <v>186</v>
      </c>
      <c r="F22" s="71" t="s">
        <v>187</v>
      </c>
      <c r="G22" s="136"/>
      <c r="H22" s="72" t="s">
        <v>188</v>
      </c>
      <c r="I22" s="72" t="s">
        <v>189</v>
      </c>
      <c r="J22" s="72" t="s">
        <v>188</v>
      </c>
      <c r="K22" s="72" t="s">
        <v>189</v>
      </c>
      <c r="L22" s="72" t="s">
        <v>188</v>
      </c>
      <c r="M22" s="72" t="s">
        <v>189</v>
      </c>
      <c r="N22" s="72" t="s">
        <v>188</v>
      </c>
      <c r="O22" s="72" t="s">
        <v>189</v>
      </c>
      <c r="P22" s="72" t="s">
        <v>188</v>
      </c>
      <c r="Q22" s="72" t="s">
        <v>189</v>
      </c>
      <c r="R22" s="72" t="s">
        <v>188</v>
      </c>
      <c r="S22" s="72" t="s">
        <v>189</v>
      </c>
      <c r="T22" s="70" t="s">
        <v>114</v>
      </c>
      <c r="U22" s="70" t="s">
        <v>185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190</v>
      </c>
      <c r="C24" s="35"/>
      <c r="D24" s="73"/>
      <c r="E24" s="73"/>
      <c r="F24" s="73"/>
      <c r="G24" s="73"/>
      <c r="H24" s="35"/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191</v>
      </c>
      <c r="B25" s="75" t="s">
        <v>192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193</v>
      </c>
      <c r="B26" s="75" t="s">
        <v>194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195</v>
      </c>
      <c r="B27" s="75" t="s">
        <v>196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197</v>
      </c>
      <c r="B28" s="75" t="s">
        <v>198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199</v>
      </c>
      <c r="B29" s="78" t="s">
        <v>200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201</v>
      </c>
      <c r="C30" s="35"/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202</v>
      </c>
      <c r="B31" s="75" t="s">
        <v>203</v>
      </c>
      <c r="C31" s="76"/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204</v>
      </c>
      <c r="B32" s="75" t="s">
        <v>205</v>
      </c>
      <c r="C32" s="76"/>
      <c r="D32" s="44"/>
      <c r="E32" s="44"/>
      <c r="F32" s="35"/>
      <c r="G32" s="44"/>
      <c r="H32" s="77"/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206</v>
      </c>
      <c r="B33" s="75" t="s">
        <v>207</v>
      </c>
      <c r="C33" s="76"/>
      <c r="D33" s="44"/>
      <c r="E33" s="44"/>
      <c r="F33" s="35"/>
      <c r="G33" s="44"/>
      <c r="H33" s="77"/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208</v>
      </c>
      <c r="B34" s="75" t="s">
        <v>209</v>
      </c>
      <c r="C34" s="76"/>
      <c r="D34" s="44"/>
      <c r="E34" s="44"/>
      <c r="F34" s="35"/>
      <c r="G34" s="35"/>
      <c r="H34" s="77"/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210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211</v>
      </c>
      <c r="B36" s="24" t="s">
        <v>212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213</v>
      </c>
      <c r="B37" s="24" t="s">
        <v>214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215</v>
      </c>
      <c r="B38" s="24" t="s">
        <v>216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217</v>
      </c>
      <c r="B39" s="75" t="s">
        <v>218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219</v>
      </c>
      <c r="B40" s="75" t="s">
        <v>220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221</v>
      </c>
      <c r="B41" s="75" t="s">
        <v>222</v>
      </c>
    </row>
    <row r="42" spans="1:21" ht="18.75" x14ac:dyDescent="0.25">
      <c r="A42" s="74" t="s">
        <v>223</v>
      </c>
      <c r="B42" s="79" t="s">
        <v>224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225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226</v>
      </c>
      <c r="B44" s="75" t="s">
        <v>227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228</v>
      </c>
      <c r="B45" s="75" t="s">
        <v>214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229</v>
      </c>
      <c r="B46" s="75" t="s">
        <v>216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230</v>
      </c>
      <c r="B47" s="75" t="s">
        <v>218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231</v>
      </c>
      <c r="B48" s="75" t="s">
        <v>220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232</v>
      </c>
      <c r="B49" s="75" t="s">
        <v>222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233</v>
      </c>
      <c r="B50" s="79" t="s">
        <v>224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234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235</v>
      </c>
      <c r="B52" s="75" t="s">
        <v>236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237</v>
      </c>
      <c r="B53" s="75" t="s">
        <v>238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239</v>
      </c>
      <c r="B54" s="24" t="s">
        <v>240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241</v>
      </c>
      <c r="B55" s="24" t="s">
        <v>242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243</v>
      </c>
      <c r="B56" s="24" t="s">
        <v>244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245</v>
      </c>
      <c r="B57" s="79" t="s">
        <v>246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247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248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249</v>
      </c>
      <c r="B60" s="81" t="s">
        <v>227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250</v>
      </c>
      <c r="B61" s="81" t="s">
        <v>214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251</v>
      </c>
      <c r="B62" s="81" t="s">
        <v>216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252</v>
      </c>
      <c r="B63" s="81" t="s">
        <v>253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254</v>
      </c>
      <c r="B64" s="79" t="s">
        <v>246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M_UES_P192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ТП-257 ф-1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255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256</v>
      </c>
      <c r="B22" s="84" t="s">
        <v>257</v>
      </c>
      <c r="C22" s="84" t="s">
        <v>258</v>
      </c>
      <c r="D22" s="84" t="s">
        <v>259</v>
      </c>
      <c r="E22" s="84" t="s">
        <v>260</v>
      </c>
      <c r="F22" s="84" t="s">
        <v>261</v>
      </c>
      <c r="G22" s="84" t="s">
        <v>262</v>
      </c>
      <c r="H22" s="84" t="s">
        <v>263</v>
      </c>
      <c r="I22" s="84" t="s">
        <v>264</v>
      </c>
      <c r="J22" s="84" t="s">
        <v>265</v>
      </c>
      <c r="K22" s="84" t="s">
        <v>266</v>
      </c>
      <c r="L22" s="84" t="s">
        <v>267</v>
      </c>
      <c r="M22" s="84" t="s">
        <v>268</v>
      </c>
      <c r="N22" s="84" t="s">
        <v>269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B25" sqref="B25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270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M_UES_P192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ТП-257 ф-1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271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272</v>
      </c>
      <c r="B21" s="100" t="str">
        <f>A15</f>
        <v>Реконструкция ВЛ-0,4кВ ТП-257 ф-1</v>
      </c>
    </row>
    <row r="22" spans="1:2" ht="29.25" x14ac:dyDescent="0.25">
      <c r="A22" s="99" t="s">
        <v>273</v>
      </c>
      <c r="B22" s="100" t="s">
        <v>330</v>
      </c>
    </row>
    <row r="23" spans="1:2" x14ac:dyDescent="0.25">
      <c r="A23" s="99" t="s">
        <v>274</v>
      </c>
      <c r="B23" s="101" t="s">
        <v>275</v>
      </c>
    </row>
    <row r="24" spans="1:2" x14ac:dyDescent="0.25">
      <c r="A24" s="99" t="s">
        <v>276</v>
      </c>
      <c r="B24" s="102" t="s">
        <v>20</v>
      </c>
    </row>
    <row r="25" spans="1:2" x14ac:dyDescent="0.25">
      <c r="A25" s="103" t="s">
        <v>277</v>
      </c>
      <c r="B25" s="100">
        <v>2025</v>
      </c>
    </row>
    <row r="26" spans="1:2" x14ac:dyDescent="0.25">
      <c r="A26" s="104" t="s">
        <v>278</v>
      </c>
      <c r="B26" s="105" t="s">
        <v>279</v>
      </c>
    </row>
    <row r="27" spans="1:2" ht="28.5" x14ac:dyDescent="0.25">
      <c r="A27" s="106" t="s">
        <v>280</v>
      </c>
      <c r="B27" s="107">
        <f>'1. паспорт местоположение'!C48</f>
        <v>1.6279999999999999</v>
      </c>
    </row>
    <row r="28" spans="1:2" ht="30" x14ac:dyDescent="0.25">
      <c r="A28" s="108" t="s">
        <v>281</v>
      </c>
      <c r="B28" s="107" t="s">
        <v>282</v>
      </c>
    </row>
    <row r="29" spans="1:2" ht="28.5" x14ac:dyDescent="0.25">
      <c r="A29" s="109" t="s">
        <v>283</v>
      </c>
      <c r="B29" s="108" t="s">
        <v>20</v>
      </c>
    </row>
    <row r="30" spans="1:2" ht="28.5" x14ac:dyDescent="0.25">
      <c r="A30" s="109" t="s">
        <v>284</v>
      </c>
      <c r="B30" s="108" t="s">
        <v>20</v>
      </c>
    </row>
    <row r="31" spans="1:2" x14ac:dyDescent="0.25">
      <c r="A31" s="108" t="s">
        <v>285</v>
      </c>
      <c r="B31" s="108"/>
    </row>
    <row r="32" spans="1:2" ht="28.5" x14ac:dyDescent="0.25">
      <c r="A32" s="109" t="s">
        <v>286</v>
      </c>
      <c r="B32" s="108" t="s">
        <v>20</v>
      </c>
    </row>
    <row r="33" spans="1:2" ht="30" x14ac:dyDescent="0.25">
      <c r="A33" s="108" t="s">
        <v>287</v>
      </c>
      <c r="B33" s="108" t="s">
        <v>20</v>
      </c>
    </row>
    <row r="34" spans="1:2" x14ac:dyDescent="0.25">
      <c r="A34" s="108" t="s">
        <v>288</v>
      </c>
      <c r="B34" s="108" t="s">
        <v>20</v>
      </c>
    </row>
    <row r="35" spans="1:2" x14ac:dyDescent="0.25">
      <c r="A35" s="108" t="s">
        <v>289</v>
      </c>
      <c r="B35" s="108" t="s">
        <v>20</v>
      </c>
    </row>
    <row r="36" spans="1:2" x14ac:dyDescent="0.25">
      <c r="A36" s="108" t="s">
        <v>290</v>
      </c>
      <c r="B36" s="108" t="s">
        <v>20</v>
      </c>
    </row>
    <row r="37" spans="1:2" ht="28.5" x14ac:dyDescent="0.25">
      <c r="A37" s="109" t="s">
        <v>291</v>
      </c>
      <c r="B37" s="108" t="s">
        <v>20</v>
      </c>
    </row>
    <row r="38" spans="1:2" ht="30" x14ac:dyDescent="0.25">
      <c r="A38" s="108" t="s">
        <v>287</v>
      </c>
      <c r="B38" s="108" t="s">
        <v>20</v>
      </c>
    </row>
    <row r="39" spans="1:2" x14ac:dyDescent="0.25">
      <c r="A39" s="108" t="s">
        <v>288</v>
      </c>
      <c r="B39" s="108" t="s">
        <v>20</v>
      </c>
    </row>
    <row r="40" spans="1:2" x14ac:dyDescent="0.25">
      <c r="A40" s="108" t="s">
        <v>289</v>
      </c>
      <c r="B40" s="108" t="s">
        <v>20</v>
      </c>
    </row>
    <row r="41" spans="1:2" x14ac:dyDescent="0.25">
      <c r="A41" s="108" t="s">
        <v>290</v>
      </c>
      <c r="B41" s="108" t="s">
        <v>20</v>
      </c>
    </row>
    <row r="42" spans="1:2" ht="28.5" x14ac:dyDescent="0.25">
      <c r="A42" s="109" t="s">
        <v>292</v>
      </c>
      <c r="B42" s="108" t="s">
        <v>20</v>
      </c>
    </row>
    <row r="43" spans="1:2" ht="30" x14ac:dyDescent="0.25">
      <c r="A43" s="108" t="s">
        <v>287</v>
      </c>
      <c r="B43" s="108" t="s">
        <v>20</v>
      </c>
    </row>
    <row r="44" spans="1:2" x14ac:dyDescent="0.25">
      <c r="A44" s="108" t="s">
        <v>288</v>
      </c>
      <c r="B44" s="108" t="s">
        <v>20</v>
      </c>
    </row>
    <row r="45" spans="1:2" x14ac:dyDescent="0.25">
      <c r="A45" s="108" t="s">
        <v>289</v>
      </c>
      <c r="B45" s="108" t="s">
        <v>20</v>
      </c>
    </row>
    <row r="46" spans="1:2" x14ac:dyDescent="0.25">
      <c r="A46" s="108" t="s">
        <v>290</v>
      </c>
      <c r="B46" s="108" t="s">
        <v>20</v>
      </c>
    </row>
    <row r="47" spans="1:2" ht="28.5" x14ac:dyDescent="0.25">
      <c r="A47" s="110" t="s">
        <v>293</v>
      </c>
      <c r="B47" s="111" t="s">
        <v>20</v>
      </c>
    </row>
    <row r="48" spans="1:2" x14ac:dyDescent="0.25">
      <c r="A48" s="112" t="s">
        <v>285</v>
      </c>
      <c r="B48" s="111" t="s">
        <v>20</v>
      </c>
    </row>
    <row r="49" spans="1:2" x14ac:dyDescent="0.25">
      <c r="A49" s="112" t="s">
        <v>294</v>
      </c>
      <c r="B49" s="111" t="s">
        <v>20</v>
      </c>
    </row>
    <row r="50" spans="1:2" x14ac:dyDescent="0.25">
      <c r="A50" s="112" t="s">
        <v>295</v>
      </c>
      <c r="B50" s="111" t="s">
        <v>20</v>
      </c>
    </row>
    <row r="51" spans="1:2" x14ac:dyDescent="0.25">
      <c r="A51" s="112" t="s">
        <v>296</v>
      </c>
      <c r="B51" s="111" t="s">
        <v>20</v>
      </c>
    </row>
    <row r="52" spans="1:2" x14ac:dyDescent="0.25">
      <c r="A52" s="103" t="s">
        <v>297</v>
      </c>
      <c r="B52" s="113" t="s">
        <v>20</v>
      </c>
    </row>
    <row r="53" spans="1:2" x14ac:dyDescent="0.25">
      <c r="A53" s="103" t="s">
        <v>298</v>
      </c>
      <c r="B53" s="113" t="s">
        <v>20</v>
      </c>
    </row>
    <row r="54" spans="1:2" x14ac:dyDescent="0.25">
      <c r="A54" s="103" t="s">
        <v>299</v>
      </c>
      <c r="B54" s="113">
        <v>0</v>
      </c>
    </row>
    <row r="55" spans="1:2" x14ac:dyDescent="0.25">
      <c r="A55" s="104" t="s">
        <v>300</v>
      </c>
      <c r="B55" s="114">
        <v>0</v>
      </c>
    </row>
    <row r="56" spans="1:2" ht="15.75" customHeight="1" x14ac:dyDescent="0.25">
      <c r="A56" s="110" t="s">
        <v>301</v>
      </c>
      <c r="B56" s="147" t="s">
        <v>302</v>
      </c>
    </row>
    <row r="57" spans="1:2" x14ac:dyDescent="0.25">
      <c r="A57" s="115" t="s">
        <v>303</v>
      </c>
      <c r="B57" s="147"/>
    </row>
    <row r="58" spans="1:2" x14ac:dyDescent="0.25">
      <c r="A58" s="115" t="s">
        <v>304</v>
      </c>
      <c r="B58" s="147"/>
    </row>
    <row r="59" spans="1:2" x14ac:dyDescent="0.25">
      <c r="A59" s="115" t="s">
        <v>305</v>
      </c>
      <c r="B59" s="147"/>
    </row>
    <row r="60" spans="1:2" x14ac:dyDescent="0.25">
      <c r="A60" s="115" t="s">
        <v>306</v>
      </c>
      <c r="B60" s="147"/>
    </row>
    <row r="61" spans="1:2" x14ac:dyDescent="0.25">
      <c r="A61" s="116" t="s">
        <v>307</v>
      </c>
      <c r="B61" s="147"/>
    </row>
    <row r="62" spans="1:2" ht="30" x14ac:dyDescent="0.25">
      <c r="A62" s="112" t="s">
        <v>308</v>
      </c>
      <c r="B62" s="117" t="s">
        <v>20</v>
      </c>
    </row>
    <row r="63" spans="1:2" ht="28.5" x14ac:dyDescent="0.25">
      <c r="A63" s="103" t="s">
        <v>309</v>
      </c>
      <c r="B63" s="117" t="s">
        <v>20</v>
      </c>
    </row>
    <row r="64" spans="1:2" x14ac:dyDescent="0.25">
      <c r="A64" s="112" t="s">
        <v>285</v>
      </c>
      <c r="B64" s="118" t="s">
        <v>20</v>
      </c>
    </row>
    <row r="65" spans="1:2" x14ac:dyDescent="0.25">
      <c r="A65" s="112" t="s">
        <v>310</v>
      </c>
      <c r="B65" s="117" t="s">
        <v>20</v>
      </c>
    </row>
    <row r="66" spans="1:2" x14ac:dyDescent="0.25">
      <c r="A66" s="112" t="s">
        <v>311</v>
      </c>
      <c r="B66" s="118" t="s">
        <v>20</v>
      </c>
    </row>
    <row r="67" spans="1:2" ht="15.75" x14ac:dyDescent="0.25">
      <c r="A67" s="119" t="s">
        <v>312</v>
      </c>
      <c r="B67" s="75"/>
    </row>
    <row r="68" spans="1:2" x14ac:dyDescent="0.25">
      <c r="A68" s="103" t="s">
        <v>313</v>
      </c>
      <c r="B68" s="113"/>
    </row>
    <row r="69" spans="1:2" x14ac:dyDescent="0.25">
      <c r="A69" s="115" t="s">
        <v>314</v>
      </c>
      <c r="B69" s="111" t="s">
        <v>20</v>
      </c>
    </row>
    <row r="70" spans="1:2" x14ac:dyDescent="0.25">
      <c r="A70" s="115" t="s">
        <v>315</v>
      </c>
      <c r="B70" s="111" t="s">
        <v>20</v>
      </c>
    </row>
    <row r="71" spans="1:2" x14ac:dyDescent="0.25">
      <c r="A71" s="115" t="s">
        <v>316</v>
      </c>
      <c r="B71" s="111" t="s">
        <v>20</v>
      </c>
    </row>
    <row r="72" spans="1:2" ht="28.5" x14ac:dyDescent="0.25">
      <c r="A72" s="120" t="s">
        <v>317</v>
      </c>
      <c r="B72" s="118" t="s">
        <v>279</v>
      </c>
    </row>
    <row r="73" spans="1:2" ht="28.5" customHeight="1" x14ac:dyDescent="0.25">
      <c r="A73" s="110" t="s">
        <v>318</v>
      </c>
      <c r="B73" s="147" t="s">
        <v>319</v>
      </c>
    </row>
    <row r="74" spans="1:2" x14ac:dyDescent="0.25">
      <c r="A74" s="115" t="s">
        <v>320</v>
      </c>
      <c r="B74" s="147"/>
    </row>
    <row r="75" spans="1:2" x14ac:dyDescent="0.25">
      <c r="A75" s="115" t="s">
        <v>321</v>
      </c>
      <c r="B75" s="147"/>
    </row>
    <row r="76" spans="1:2" x14ac:dyDescent="0.25">
      <c r="A76" s="115" t="s">
        <v>322</v>
      </c>
      <c r="B76" s="147"/>
    </row>
    <row r="77" spans="1:2" x14ac:dyDescent="0.25">
      <c r="A77" s="115" t="s">
        <v>323</v>
      </c>
      <c r="B77" s="147"/>
    </row>
    <row r="78" spans="1:2" x14ac:dyDescent="0.25">
      <c r="A78" s="121" t="s">
        <v>324</v>
      </c>
      <c r="B78" s="147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2021-07-30T09:51:58Z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